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0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'Sheet 1'!$A$4:$L$25</definedName>
    <definedName name="BREAKDOWN">Sheet1!$A$3:$A$13</definedName>
    <definedName name="_xlnm.Print_Area" localSheetId="1">'Sheet 1'!$A$3:$L$25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3" l="1"/>
  <c r="G5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3" i="23"/>
  <c r="F4" i="23"/>
  <c r="F5" i="23"/>
  <c r="F6" i="23"/>
  <c r="G6" i="23" s="1"/>
  <c r="F7" i="23"/>
  <c r="G7" i="23" s="1"/>
  <c r="F8" i="23"/>
  <c r="G8" i="23" s="1"/>
  <c r="F9" i="23"/>
  <c r="G9" i="23" s="1"/>
  <c r="F10" i="23"/>
  <c r="G10" i="23" s="1"/>
  <c r="F11" i="23"/>
  <c r="G11" i="23" s="1"/>
  <c r="F12" i="23"/>
  <c r="G12" i="23" s="1"/>
  <c r="F13" i="23"/>
  <c r="G13" i="23" s="1"/>
  <c r="F14" i="23"/>
  <c r="G14" i="23" s="1"/>
  <c r="F15" i="23"/>
  <c r="F16" i="23"/>
  <c r="F17" i="23"/>
  <c r="F18" i="23"/>
  <c r="F19" i="23"/>
  <c r="F20" i="23"/>
  <c r="F21" i="23"/>
  <c r="F22" i="23"/>
  <c r="F23" i="23"/>
  <c r="F24" i="23"/>
  <c r="F25" i="23"/>
  <c r="F26" i="23"/>
  <c r="F3" i="23"/>
  <c r="G4" i="22" l="1"/>
  <c r="G5" i="22"/>
  <c r="G6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20" i="22"/>
  <c r="G21" i="22"/>
  <c r="G22" i="22"/>
  <c r="G23" i="22"/>
  <c r="G24" i="22"/>
  <c r="G25" i="22"/>
  <c r="G26" i="22"/>
  <c r="G27" i="22"/>
  <c r="G28" i="22"/>
  <c r="G3" i="22"/>
  <c r="F5" i="22"/>
  <c r="B5" i="22"/>
  <c r="F4" i="22"/>
  <c r="F6" i="22"/>
  <c r="F7" i="22"/>
  <c r="F8" i="22"/>
  <c r="F9" i="22"/>
  <c r="F10" i="22"/>
  <c r="F11" i="22"/>
  <c r="F12" i="22"/>
  <c r="F13" i="22"/>
  <c r="F14" i="22"/>
  <c r="F15" i="22"/>
  <c r="F16" i="22"/>
  <c r="F17" i="22"/>
  <c r="F18" i="22"/>
  <c r="F19" i="22"/>
  <c r="G19" i="22" s="1"/>
  <c r="F20" i="22"/>
  <c r="F21" i="22"/>
  <c r="F22" i="22"/>
  <c r="F23" i="22"/>
  <c r="F24" i="22"/>
  <c r="F25" i="22"/>
  <c r="F26" i="22"/>
  <c r="F27" i="22"/>
  <c r="F28" i="22"/>
  <c r="F3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<sst xmlns="http://schemas.openxmlformats.org/spreadsheetml/2006/main" count="250" uniqueCount="167">
  <si>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</si>
  <si>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</si>
  <si>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</si>
  <si>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</si>
  <si>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</si>
  <si>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</si>
  <si>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</si>
  <si>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</si>
  <si>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</si>
  <si>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</si>
  <si>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</si>
  <si>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</si>
  <si>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</si>
  <si>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</si>
  <si>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</si>
  <si>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</si>
  <si>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</si>
  <si>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</si>
  <si>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</si>
  <si>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</si>
  <si>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</si>
  <si>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</si>
  <si>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</si>
  <si>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</si>
  <si>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</si>
  <si>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</si>
  <si>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</si>
  <si>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</si>
  <si>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</si>
  <si>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</si>
  <si>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</si>
  <si>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</si>
  <si>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</si>
  <si>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</si>
  <si>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</si>
  <si>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</si>
  <si>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</si>
  <si>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</si>
  <si>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</si>
  <si>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</si>
  <si>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</si>
  <si>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</si>
  <si>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</si>
  <si>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</si>
  <si>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</si>
  <si>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</si>
  <si>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</si>
  <si>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</si>
  <si>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</si>
  <si>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</si>
  <si>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</si>
  <si>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</si>
  <si>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</si>
  <si>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</si>
  <si>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</si>
  <si>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</si>
  <si>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</si>
  <si>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</si>
  <si>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</si>
  <si>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</si>
  <si>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</si>
  <si>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Scheduled system outage</t>
  </si>
  <si>
    <t>Force majeure due to sabotage</t>
  </si>
  <si>
    <t>Planned outage</t>
  </si>
  <si>
    <t>Narela</t>
  </si>
  <si>
    <t>Badli</t>
  </si>
  <si>
    <t>01:06</t>
  </si>
  <si>
    <t>HT ABC Replacement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</si>
  <si>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</si>
  <si>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</si>
  <si>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</si>
  <si>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</si>
  <si>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</si>
  <si>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</si>
  <si>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</si>
  <si>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</si>
  <si>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</si>
  <si>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</si>
  <si>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</si>
  <si>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</si>
  <si>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</si>
  <si>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</si>
  <si>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</si>
  <si>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</si>
  <si>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</si>
  <si>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LT ABC Burnt</t>
  </si>
  <si>
    <t>01:02</t>
  </si>
  <si>
    <t>02:08</t>
  </si>
  <si>
    <t>01:53</t>
  </si>
  <si>
    <t>06:50</t>
  </si>
  <si>
    <t>06:05</t>
  </si>
  <si>
    <t>05:11</t>
  </si>
  <si>
    <t>06:29</t>
  </si>
  <si>
    <t>07:33</t>
  </si>
  <si>
    <t>01:33</t>
  </si>
  <si>
    <t>02:35</t>
  </si>
  <si>
    <t>09:16</t>
  </si>
  <si>
    <t>04:13</t>
  </si>
  <si>
    <t>Tree Trimming</t>
  </si>
  <si>
    <t>Model Town</t>
  </si>
  <si>
    <t>HT ABC Burnt</t>
  </si>
  <si>
    <t>HT Jumper Burnt</t>
  </si>
  <si>
    <t>Keshav Puram</t>
  </si>
  <si>
    <t>Mangolpuri</t>
  </si>
  <si>
    <t xml:space="preserve"> Parts of : Kanjhawala Village</t>
  </si>
  <si>
    <t>Rohini</t>
  </si>
  <si>
    <t>Civil Lines</t>
  </si>
  <si>
    <t>OUTAGE REPORT  FOR :___27-03-2018___________</t>
  </si>
  <si>
    <t>10:41</t>
  </si>
  <si>
    <t>11:02</t>
  </si>
  <si>
    <t>10:27</t>
  </si>
  <si>
    <t>10:48</t>
  </si>
  <si>
    <t>12:37</t>
  </si>
  <si>
    <t>11:18</t>
  </si>
  <si>
    <t>Shalimar Bagh</t>
  </si>
  <si>
    <t>15:04</t>
  </si>
  <si>
    <t>17:00</t>
  </si>
  <si>
    <t>17:29</t>
  </si>
  <si>
    <t>19:10</t>
  </si>
  <si>
    <t>13:42</t>
  </si>
  <si>
    <t>15:10</t>
  </si>
  <si>
    <t>09:39</t>
  </si>
  <si>
    <t>11:50</t>
  </si>
  <si>
    <t>11:17</t>
  </si>
  <si>
    <t>13:30</t>
  </si>
  <si>
    <t>18:10</t>
  </si>
  <si>
    <t>20:33</t>
  </si>
  <si>
    <t>11:20</t>
  </si>
  <si>
    <t>13:01</t>
  </si>
  <si>
    <t>10:58</t>
  </si>
  <si>
    <t>15:13</t>
  </si>
  <si>
    <t>13:21</t>
  </si>
  <si>
    <t>HT Socket Burnt</t>
  </si>
  <si>
    <t>DT Maintenance</t>
  </si>
  <si>
    <t>HT Pole Replacement</t>
  </si>
  <si>
    <t>DT Meter Replacement</t>
  </si>
  <si>
    <t>HT Line Shifting</t>
  </si>
  <si>
    <t>DD Unit Replacement</t>
  </si>
  <si>
    <t>Cat Electrocuted</t>
  </si>
  <si>
    <t>Pin Insulator Faulty</t>
  </si>
  <si>
    <t>HT Jumper Sparking</t>
  </si>
  <si>
    <t>HT Cable Faulty</t>
  </si>
  <si>
    <t>LT Pole Cleaning</t>
  </si>
  <si>
    <t>LT ABC Replacement</t>
  </si>
  <si>
    <t xml:space="preserve"> HT Pole Broken by Unknown Vehicle</t>
  </si>
  <si>
    <t>For Attending Hot Spot</t>
  </si>
  <si>
    <t>HVDS Feeder Maintenance</t>
  </si>
  <si>
    <t xml:space="preserve"> Parts of : Aman Vihar</t>
  </si>
  <si>
    <t xml:space="preserve"> Parts of : Mubarakpur Village</t>
  </si>
  <si>
    <t xml:space="preserve"> Parts of : Model Town</t>
  </si>
  <si>
    <t xml:space="preserve"> Parts of : Sultanpuri</t>
  </si>
  <si>
    <t xml:space="preserve"> Parts of : Prashant Vihar</t>
  </si>
  <si>
    <t xml:space="preserve"> Parts of : Jain Nagar</t>
  </si>
  <si>
    <t xml:space="preserve"> Parts of : 26 Block Shakti Nagar</t>
  </si>
  <si>
    <t xml:space="preserve"> Parts of : Ghevra Village</t>
  </si>
  <si>
    <t xml:space="preserve"> Parts of : Samaypur</t>
  </si>
  <si>
    <t xml:space="preserve"> Parts of : Sec 22 Rohini</t>
  </si>
  <si>
    <t xml:space="preserve"> Parts of : Sant Nagar</t>
  </si>
  <si>
    <t xml:space="preserve"> Parts of : C Block Jahangirpuri</t>
  </si>
  <si>
    <t xml:space="preserve"> Parts of : Sec 15 Rohini</t>
  </si>
  <si>
    <t xml:space="preserve"> Parts of : Sec 20 Rohini</t>
  </si>
  <si>
    <t xml:space="preserve"> Parts of : Wazirpur Industrial Area</t>
  </si>
  <si>
    <t xml:space="preserve"> Parts of : Kamal Vihar</t>
  </si>
  <si>
    <t xml:space="preserve"> Parts of : Bhorgarh Village</t>
  </si>
  <si>
    <t xml:space="preserve"> Parts of : Sec 5 Rohini</t>
  </si>
  <si>
    <t xml:space="preserve"> Parts of : Mukherjee Nagar</t>
  </si>
  <si>
    <t xml:space="preserve"> Parts of : Indira Vihar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</si>
</sst>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-mmm\-yy"/>
    <numFmt numFmtId="165" formatCode="[$-14009]hh:mm:ss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5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164" fontId="6" fillId="0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3" zoomScaleNormal="100" workbookViewId="0">
      <selection activeCell="I9" sqref="I9"/>
    </sheetView>
  </sheetViews>
  <sheetFormatPr defaultRowHeight="21" customHeight="1" x14ac:dyDescent="0.2"/>
  <cols>
    <col min="1" max="1" width="6" style="2" bestFit="1" customWidth="1"/>
    <col min="2" max="2" width="8" style="2" bestFit="1" customWidth="1"/>
    <col min="3" max="3" width="11" style="2" bestFit="1" customWidth="1"/>
    <col min="4" max="4" width="9.140625" style="2" bestFit="1" customWidth="1"/>
    <col min="5" max="5" width="11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3" t="s">
        <v>41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21" customHeight="1" x14ac:dyDescent="0.2">
      <c r="A2" s="24" t="s">
        <v>107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s="4" customFormat="1" ht="21" customHeight="1" x14ac:dyDescent="0.2">
      <c r="A3" s="21" t="s">
        <v>0</v>
      </c>
      <c r="B3" s="21" t="s">
        <v>1</v>
      </c>
      <c r="C3" s="21" t="s">
        <v>2</v>
      </c>
      <c r="D3" s="21" t="s">
        <v>22</v>
      </c>
      <c r="E3" s="21" t="s">
        <v>23</v>
      </c>
      <c r="F3" s="21" t="s">
        <v>3</v>
      </c>
      <c r="G3" s="25" t="s">
        <v>4</v>
      </c>
      <c r="H3" s="26"/>
      <c r="I3" s="21" t="s">
        <v>5</v>
      </c>
      <c r="J3" s="21" t="s">
        <v>10</v>
      </c>
      <c r="K3" s="21" t="s">
        <v>6</v>
      </c>
      <c r="L3" s="21" t="s">
        <v>7</v>
      </c>
    </row>
    <row r="4" spans="1:12" s="4" customFormat="1" ht="21" customHeight="1" x14ac:dyDescent="0.2">
      <c r="A4" s="22"/>
      <c r="B4" s="22"/>
      <c r="C4" s="22"/>
      <c r="D4" s="22"/>
      <c r="E4" s="22"/>
      <c r="F4" s="22"/>
      <c r="G4" s="11" t="s">
        <v>8</v>
      </c>
      <c r="H4" s="11" t="s">
        <v>9</v>
      </c>
      <c r="I4" s="22"/>
      <c r="J4" s="22"/>
      <c r="K4" s="22"/>
      <c r="L4" s="22"/>
    </row>
    <row r="5" spans="1:12" s="8" customFormat="1" ht="21" customHeight="1" x14ac:dyDescent="0.2">
      <c r="A5" s="10">
        <v>1</v>
      </c>
      <c r="B5" s="17">
        <v>43186.333333333299</v>
      </c>
      <c r="C5" s="18" t="s">
        <v>103</v>
      </c>
      <c r="D5" s="19">
        <v>43186.333333333299</v>
      </c>
      <c r="E5" s="19">
        <v>43186.413194444402</v>
      </c>
      <c r="F5" s="19" t="s">
        <v>42</v>
      </c>
      <c r="G5" s="6" t="s">
        <v>14</v>
      </c>
      <c r="H5" s="18" t="s">
        <v>100</v>
      </c>
      <c r="I5" s="18" t="s">
        <v>24</v>
      </c>
      <c r="J5" s="18" t="s">
        <v>147</v>
      </c>
      <c r="K5" s="20">
        <v>800</v>
      </c>
      <c r="L5" s="7" t="s">
        <v>60</v>
      </c>
    </row>
    <row r="6" spans="1:12" ht="21" customHeight="1" x14ac:dyDescent="0.2">
      <c r="A6" s="10">
        <v>2</v>
      </c>
      <c r="B6" s="17">
        <v>43186.918749999997</v>
      </c>
      <c r="C6" s="18" t="s">
        <v>59</v>
      </c>
      <c r="D6" s="19">
        <v>43186.918749999997</v>
      </c>
      <c r="E6" s="19">
        <v>43186.9777777778</v>
      </c>
      <c r="F6" s="19" t="s">
        <v>68</v>
      </c>
      <c r="G6" s="6" t="s">
        <v>15</v>
      </c>
      <c r="H6" s="20" t="s">
        <v>132</v>
      </c>
      <c r="I6" s="18" t="s">
        <v>24</v>
      </c>
      <c r="J6" s="18" t="s">
        <v>148</v>
      </c>
      <c r="K6" s="20">
        <v>1000</v>
      </c>
      <c r="L6" s="7" t="s">
        <v>60</v>
      </c>
    </row>
    <row r="7" spans="1:12" ht="21" customHeight="1" x14ac:dyDescent="0.2">
      <c r="A7" s="10">
        <v>3</v>
      </c>
      <c r="B7" s="17">
        <v>43186.3380555556</v>
      </c>
      <c r="C7" s="18" t="s">
        <v>59</v>
      </c>
      <c r="D7" s="19">
        <v>43186.3380555556</v>
      </c>
      <c r="E7" s="19">
        <v>0.74652777777777779</v>
      </c>
      <c r="F7" s="19">
        <v>0.40902777777777777</v>
      </c>
      <c r="G7" s="6" t="s">
        <v>18</v>
      </c>
      <c r="H7" s="18" t="s">
        <v>67</v>
      </c>
      <c r="I7" s="18" t="s">
        <v>24</v>
      </c>
      <c r="J7" s="18" t="s">
        <v>104</v>
      </c>
      <c r="K7" s="20">
        <v>1800</v>
      </c>
      <c r="L7" s="7" t="s">
        <v>63</v>
      </c>
    </row>
    <row r="8" spans="1:12" s="4" customFormat="1" ht="21" customHeight="1" x14ac:dyDescent="0.2">
      <c r="A8" s="10">
        <v>4</v>
      </c>
      <c r="B8" s="17">
        <v>43186.3380555556</v>
      </c>
      <c r="C8" s="18" t="s">
        <v>99</v>
      </c>
      <c r="D8" s="19" t="s">
        <v>108</v>
      </c>
      <c r="E8" s="19">
        <v>0.58402777777777781</v>
      </c>
      <c r="F8" s="19">
        <v>0.13914351851851853</v>
      </c>
      <c r="G8" s="6" t="s">
        <v>18</v>
      </c>
      <c r="H8" s="18" t="s">
        <v>133</v>
      </c>
      <c r="I8" s="18" t="s">
        <v>24</v>
      </c>
      <c r="J8" s="18" t="s">
        <v>149</v>
      </c>
      <c r="K8" s="20">
        <v>607</v>
      </c>
      <c r="L8" s="7" t="s">
        <v>63</v>
      </c>
    </row>
    <row r="9" spans="1:12" s="4" customFormat="1" ht="21" customHeight="1" x14ac:dyDescent="0.2">
      <c r="A9" s="10">
        <v>5</v>
      </c>
      <c r="B9" s="17">
        <v>43186.3380555556</v>
      </c>
      <c r="C9" s="18" t="s">
        <v>103</v>
      </c>
      <c r="D9" s="19" t="s">
        <v>109</v>
      </c>
      <c r="E9" s="19">
        <v>0.72986111111111107</v>
      </c>
      <c r="F9" s="19">
        <v>0.27075231481481482</v>
      </c>
      <c r="G9" s="6" t="s">
        <v>18</v>
      </c>
      <c r="H9" s="18" t="s">
        <v>134</v>
      </c>
      <c r="I9" s="18" t="s">
        <v>24</v>
      </c>
      <c r="J9" s="18" t="s">
        <v>150</v>
      </c>
      <c r="K9" s="20">
        <v>4031</v>
      </c>
      <c r="L9" s="7" t="s">
        <v>63</v>
      </c>
    </row>
    <row r="10" spans="1:12" s="4" customFormat="1" ht="21" customHeight="1" x14ac:dyDescent="0.2">
      <c r="A10" s="10">
        <v>6</v>
      </c>
      <c r="B10" s="17">
        <v>43186.3380555556</v>
      </c>
      <c r="C10" s="18" t="s">
        <v>105</v>
      </c>
      <c r="D10" s="19" t="s">
        <v>110</v>
      </c>
      <c r="E10" s="19">
        <v>0.54166666666666663</v>
      </c>
      <c r="F10" s="19">
        <v>0.10626157407407405</v>
      </c>
      <c r="G10" s="6" t="s">
        <v>18</v>
      </c>
      <c r="H10" s="18" t="s">
        <v>135</v>
      </c>
      <c r="I10" s="18" t="s">
        <v>24</v>
      </c>
      <c r="J10" s="18" t="s">
        <v>151</v>
      </c>
      <c r="K10" s="20">
        <v>325</v>
      </c>
      <c r="L10" s="7" t="s">
        <v>63</v>
      </c>
    </row>
    <row r="11" spans="1:12" s="4" customFormat="1" ht="21" customHeight="1" x14ac:dyDescent="0.2">
      <c r="A11" s="10">
        <v>7</v>
      </c>
      <c r="B11" s="17">
        <v>43186.3380555556</v>
      </c>
      <c r="C11" s="18" t="s">
        <v>59</v>
      </c>
      <c r="D11" s="19" t="s">
        <v>111</v>
      </c>
      <c r="E11" s="19">
        <v>0.70833333333333337</v>
      </c>
      <c r="F11" s="19">
        <v>0.25895833333333335</v>
      </c>
      <c r="G11" s="6" t="s">
        <v>18</v>
      </c>
      <c r="H11" s="18" t="s">
        <v>146</v>
      </c>
      <c r="I11" s="18" t="s">
        <v>24</v>
      </c>
      <c r="J11" s="18" t="s">
        <v>152</v>
      </c>
      <c r="K11" s="20">
        <v>5361</v>
      </c>
      <c r="L11" s="7" t="s">
        <v>63</v>
      </c>
    </row>
    <row r="12" spans="1:12" s="4" customFormat="1" ht="21" customHeight="1" x14ac:dyDescent="0.2">
      <c r="A12" s="10">
        <v>8</v>
      </c>
      <c r="B12" s="17">
        <v>43186.3380555556</v>
      </c>
      <c r="C12" s="18" t="s">
        <v>106</v>
      </c>
      <c r="D12" s="19" t="s">
        <v>112</v>
      </c>
      <c r="E12" s="19">
        <v>0.59930555555555554</v>
      </c>
      <c r="F12" s="19">
        <v>7.3680555555555527E-2</v>
      </c>
      <c r="G12" s="6" t="s">
        <v>18</v>
      </c>
      <c r="H12" s="18" t="s">
        <v>145</v>
      </c>
      <c r="I12" s="18" t="s">
        <v>24</v>
      </c>
      <c r="J12" s="18" t="s">
        <v>153</v>
      </c>
      <c r="K12" s="20">
        <v>1391</v>
      </c>
      <c r="L12" s="7" t="s">
        <v>63</v>
      </c>
    </row>
    <row r="13" spans="1:12" s="4" customFormat="1" ht="21" customHeight="1" x14ac:dyDescent="0.2">
      <c r="A13" s="10">
        <v>9</v>
      </c>
      <c r="B13" s="17">
        <v>43186.3380555556</v>
      </c>
      <c r="C13" s="18" t="s">
        <v>59</v>
      </c>
      <c r="D13" s="19" t="s">
        <v>113</v>
      </c>
      <c r="E13" s="19">
        <v>0.71250000000000002</v>
      </c>
      <c r="F13" s="19">
        <v>0.24218749999999994</v>
      </c>
      <c r="G13" s="6" t="s">
        <v>18</v>
      </c>
      <c r="H13" s="18" t="s">
        <v>136</v>
      </c>
      <c r="I13" s="18" t="s">
        <v>24</v>
      </c>
      <c r="J13" s="18" t="s">
        <v>154</v>
      </c>
      <c r="K13" s="20">
        <v>1520</v>
      </c>
      <c r="L13" s="7" t="s">
        <v>63</v>
      </c>
    </row>
    <row r="14" spans="1:12" s="4" customFormat="1" ht="21" customHeight="1" x14ac:dyDescent="0.2">
      <c r="A14" s="10">
        <v>10</v>
      </c>
      <c r="B14" s="17">
        <v>43186.3380555556</v>
      </c>
      <c r="C14" s="18" t="s">
        <v>65</v>
      </c>
      <c r="D14" s="19">
        <v>0.41111111111111115</v>
      </c>
      <c r="E14" s="19">
        <v>0.69444444444444453</v>
      </c>
      <c r="F14" s="19">
        <v>0.28393518518518518</v>
      </c>
      <c r="G14" s="6" t="s">
        <v>18</v>
      </c>
      <c r="H14" s="12" t="s">
        <v>98</v>
      </c>
      <c r="I14" s="18" t="s">
        <v>24</v>
      </c>
      <c r="J14" s="18" t="s">
        <v>155</v>
      </c>
      <c r="K14" s="20">
        <v>446</v>
      </c>
      <c r="L14" s="7" t="s">
        <v>63</v>
      </c>
    </row>
    <row r="15" spans="1:12" s="4" customFormat="1" ht="21" customHeight="1" x14ac:dyDescent="0.2">
      <c r="A15" s="10">
        <v>11</v>
      </c>
      <c r="B15" s="17">
        <v>43186.3380555556</v>
      </c>
      <c r="C15" s="18" t="s">
        <v>103</v>
      </c>
      <c r="D15" s="19">
        <v>0.5708333333333333</v>
      </c>
      <c r="E15" s="19">
        <v>0.66875000000000007</v>
      </c>
      <c r="F15" s="19">
        <v>9.8472222222222183E-2</v>
      </c>
      <c r="G15" s="6" t="s">
        <v>18</v>
      </c>
      <c r="H15" s="18" t="s">
        <v>137</v>
      </c>
      <c r="I15" s="18" t="s">
        <v>24</v>
      </c>
      <c r="J15" s="18" t="s">
        <v>156</v>
      </c>
      <c r="K15" s="20">
        <v>2691</v>
      </c>
      <c r="L15" s="7" t="s">
        <v>63</v>
      </c>
    </row>
    <row r="16" spans="1:12" ht="21" customHeight="1" x14ac:dyDescent="0.2">
      <c r="A16" s="10">
        <v>12</v>
      </c>
      <c r="B16" s="17">
        <v>43186.3380555556</v>
      </c>
      <c r="C16" s="18" t="s">
        <v>114</v>
      </c>
      <c r="D16" s="19" t="s">
        <v>115</v>
      </c>
      <c r="E16" s="19" t="s">
        <v>116</v>
      </c>
      <c r="F16" s="19">
        <v>8.0555555555555602E-2</v>
      </c>
      <c r="G16" s="6" t="s">
        <v>14</v>
      </c>
      <c r="H16" s="18" t="s">
        <v>100</v>
      </c>
      <c r="I16" s="18" t="s">
        <v>24</v>
      </c>
      <c r="J16" s="18" t="s">
        <v>157</v>
      </c>
      <c r="K16" s="20">
        <v>1669</v>
      </c>
      <c r="L16" s="7" t="s">
        <v>60</v>
      </c>
    </row>
    <row r="17" spans="1:12" ht="21" customHeight="1" x14ac:dyDescent="0.2">
      <c r="A17" s="10">
        <v>13</v>
      </c>
      <c r="B17" s="17">
        <v>43186.3380555556</v>
      </c>
      <c r="C17" s="18" t="s">
        <v>114</v>
      </c>
      <c r="D17" s="19" t="s">
        <v>117</v>
      </c>
      <c r="E17" s="19" t="s">
        <v>118</v>
      </c>
      <c r="F17" s="19">
        <v>7.0138888888888862E-2</v>
      </c>
      <c r="G17" s="6" t="s">
        <v>15</v>
      </c>
      <c r="H17" s="18" t="s">
        <v>101</v>
      </c>
      <c r="I17" s="18" t="s">
        <v>24</v>
      </c>
      <c r="J17" s="18" t="s">
        <v>158</v>
      </c>
      <c r="K17" s="20">
        <v>4501</v>
      </c>
      <c r="L17" s="7" t="s">
        <v>60</v>
      </c>
    </row>
    <row r="18" spans="1:12" ht="21" customHeight="1" x14ac:dyDescent="0.2">
      <c r="A18" s="10">
        <v>14</v>
      </c>
      <c r="B18" s="17">
        <v>43186.3380555556</v>
      </c>
      <c r="C18" s="18" t="s">
        <v>65</v>
      </c>
      <c r="D18" s="19" t="s">
        <v>119</v>
      </c>
      <c r="E18" s="19" t="s">
        <v>120</v>
      </c>
      <c r="F18" s="19">
        <v>6.1111111111111116E-2</v>
      </c>
      <c r="G18" s="6" t="s">
        <v>14</v>
      </c>
      <c r="H18" s="18" t="s">
        <v>138</v>
      </c>
      <c r="I18" s="18" t="s">
        <v>24</v>
      </c>
      <c r="J18" s="18" t="s">
        <v>159</v>
      </c>
      <c r="K18" s="20">
        <v>608</v>
      </c>
      <c r="L18" s="7" t="s">
        <v>60</v>
      </c>
    </row>
    <row r="19" spans="1:12" ht="21" customHeight="1" x14ac:dyDescent="0.2">
      <c r="A19" s="10">
        <v>15</v>
      </c>
      <c r="B19" s="17">
        <v>43186.3380555556</v>
      </c>
      <c r="C19" s="18" t="s">
        <v>103</v>
      </c>
      <c r="D19" s="19" t="s">
        <v>121</v>
      </c>
      <c r="E19" s="19">
        <v>0.47013888888888888</v>
      </c>
      <c r="F19" s="19">
        <v>6.8055555555555536E-2</v>
      </c>
      <c r="G19" s="6" t="s">
        <v>14</v>
      </c>
      <c r="H19" s="18" t="s">
        <v>139</v>
      </c>
      <c r="I19" s="18" t="s">
        <v>24</v>
      </c>
      <c r="J19" s="18" t="s">
        <v>160</v>
      </c>
      <c r="K19" s="20">
        <v>4862</v>
      </c>
      <c r="L19" s="7" t="s">
        <v>60</v>
      </c>
    </row>
    <row r="20" spans="1:12" ht="21" customHeight="1" x14ac:dyDescent="0.2">
      <c r="A20" s="10">
        <v>16</v>
      </c>
      <c r="B20" s="17">
        <v>43186.3380555556</v>
      </c>
      <c r="C20" s="18" t="s">
        <v>102</v>
      </c>
      <c r="D20" s="19" t="s">
        <v>108</v>
      </c>
      <c r="E20" s="19" t="s">
        <v>122</v>
      </c>
      <c r="F20" s="19">
        <v>4.7916666666666663E-2</v>
      </c>
      <c r="G20" s="6" t="s">
        <v>15</v>
      </c>
      <c r="H20" s="18" t="s">
        <v>140</v>
      </c>
      <c r="I20" s="18" t="s">
        <v>24</v>
      </c>
      <c r="J20" s="18" t="s">
        <v>161</v>
      </c>
      <c r="K20" s="20">
        <v>600</v>
      </c>
      <c r="L20" s="7" t="s">
        <v>60</v>
      </c>
    </row>
    <row r="21" spans="1:12" ht="33.75" x14ac:dyDescent="0.2">
      <c r="A21" s="10">
        <v>17</v>
      </c>
      <c r="B21" s="17">
        <v>43186.3380555556</v>
      </c>
      <c r="C21" s="18" t="s">
        <v>114</v>
      </c>
      <c r="D21" s="19" t="s">
        <v>123</v>
      </c>
      <c r="E21" s="19" t="s">
        <v>124</v>
      </c>
      <c r="F21" s="19">
        <v>9.2361111111111116E-2</v>
      </c>
      <c r="G21" s="6" t="s">
        <v>13</v>
      </c>
      <c r="H21" s="13" t="s">
        <v>144</v>
      </c>
      <c r="I21" s="18" t="s">
        <v>24</v>
      </c>
      <c r="J21" s="18" t="s">
        <v>162</v>
      </c>
      <c r="K21" s="20">
        <v>3504</v>
      </c>
      <c r="L21" s="7" t="s">
        <v>62</v>
      </c>
    </row>
    <row r="22" spans="1:12" ht="21" customHeight="1" x14ac:dyDescent="0.2">
      <c r="A22" s="10">
        <v>18</v>
      </c>
      <c r="B22" s="17">
        <v>43186.3380555556</v>
      </c>
      <c r="C22" s="18" t="s">
        <v>64</v>
      </c>
      <c r="D22" s="19" t="s">
        <v>125</v>
      </c>
      <c r="E22" s="19" t="s">
        <v>126</v>
      </c>
      <c r="F22" s="19">
        <v>9.9305555555555536E-2</v>
      </c>
      <c r="G22" s="6" t="s">
        <v>14</v>
      </c>
      <c r="H22" s="18" t="s">
        <v>141</v>
      </c>
      <c r="I22" s="18" t="s">
        <v>24</v>
      </c>
      <c r="J22" s="18" t="s">
        <v>163</v>
      </c>
      <c r="K22" s="20">
        <v>303</v>
      </c>
      <c r="L22" s="7" t="s">
        <v>60</v>
      </c>
    </row>
    <row r="23" spans="1:12" ht="21" customHeight="1" x14ac:dyDescent="0.2">
      <c r="A23" s="10">
        <v>19</v>
      </c>
      <c r="B23" s="17">
        <v>43186.3380555556</v>
      </c>
      <c r="C23" s="18" t="s">
        <v>105</v>
      </c>
      <c r="D23" s="19" t="s">
        <v>127</v>
      </c>
      <c r="E23" s="19" t="s">
        <v>128</v>
      </c>
      <c r="F23" s="19">
        <v>7.0138888888888917E-2</v>
      </c>
      <c r="G23" s="6" t="s">
        <v>17</v>
      </c>
      <c r="H23" s="18" t="s">
        <v>85</v>
      </c>
      <c r="I23" s="18" t="s">
        <v>24</v>
      </c>
      <c r="J23" s="18" t="s">
        <v>164</v>
      </c>
      <c r="K23" s="20">
        <v>379</v>
      </c>
      <c r="L23" s="7" t="s">
        <v>60</v>
      </c>
    </row>
    <row r="24" spans="1:12" ht="21" customHeight="1" x14ac:dyDescent="0.2">
      <c r="A24" s="10">
        <v>20</v>
      </c>
      <c r="B24" s="17">
        <v>43186.3380555556</v>
      </c>
      <c r="C24" s="18" t="s">
        <v>99</v>
      </c>
      <c r="D24" s="19" t="s">
        <v>129</v>
      </c>
      <c r="E24" s="19" t="s">
        <v>130</v>
      </c>
      <c r="F24" s="19">
        <v>0.17708333333333331</v>
      </c>
      <c r="G24" s="6" t="s">
        <v>18</v>
      </c>
      <c r="H24" s="18" t="s">
        <v>142</v>
      </c>
      <c r="I24" s="18" t="s">
        <v>24</v>
      </c>
      <c r="J24" s="18" t="s">
        <v>165</v>
      </c>
      <c r="K24" s="20">
        <v>526</v>
      </c>
      <c r="L24" s="7" t="s">
        <v>61</v>
      </c>
    </row>
    <row r="25" spans="1:12" ht="21" customHeight="1" x14ac:dyDescent="0.2">
      <c r="A25" s="10">
        <v>21</v>
      </c>
      <c r="B25" s="17">
        <v>43186.3380555556</v>
      </c>
      <c r="C25" s="18" t="s">
        <v>99</v>
      </c>
      <c r="D25" s="19" t="s">
        <v>131</v>
      </c>
      <c r="E25" s="19">
        <v>0.72916666666666663</v>
      </c>
      <c r="F25" s="19">
        <v>0.17291666666666661</v>
      </c>
      <c r="G25" s="6" t="s">
        <v>18</v>
      </c>
      <c r="H25" s="18" t="s">
        <v>143</v>
      </c>
      <c r="I25" s="18" t="s">
        <v>24</v>
      </c>
      <c r="J25" s="18" t="s">
        <v>166</v>
      </c>
      <c r="K25" s="20">
        <v>407</v>
      </c>
      <c r="L25" s="7" t="s">
        <v>61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5">
      <formula1>reasons</formula1>
    </dataValidation>
  </dataValidations>
  <pageMargins left="0.45" right="0.45" top="0.75" bottom="0.75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26"/>
  <sheetViews>
    <sheetView topLeftCell="A11" workbookViewId="0">
      <selection activeCell="C3" sqref="C3:D26"/>
    </sheetView>
  </sheetViews>
  <sheetFormatPr defaultRowHeight="15" x14ac:dyDescent="0.25"/>
  <sheetData>
    <row r="3" spans="3:7" x14ac:dyDescent="0.25">
      <c r="C3" s="16">
        <v>43152.586805555598</v>
      </c>
      <c r="D3" s="16">
        <v>43152.629861111098</v>
      </c>
      <c r="E3" s="5" t="s">
        <v>86</v>
      </c>
      <c r="F3" s="5">
        <f>D3-C3</f>
        <v>4.3055555499449838E-2</v>
      </c>
      <c r="G3" s="5">
        <f>F3-E3</f>
        <v>-5.6105724233201926E-11</v>
      </c>
    </row>
    <row r="4" spans="3:7" x14ac:dyDescent="0.25">
      <c r="C4" s="16">
        <v>43152.685416666704</v>
      </c>
      <c r="D4" s="16">
        <v>43152.774305555598</v>
      </c>
      <c r="E4" s="5" t="s">
        <v>87</v>
      </c>
      <c r="F4" s="5">
        <f t="shared" ref="F4:F26" si="0">D4-C4</f>
        <v>8.8888888894871343E-2</v>
      </c>
      <c r="G4" s="5">
        <f t="shared" ref="G4:G26" si="1">F4-E4</f>
        <v>5.9824506459804638E-12</v>
      </c>
    </row>
    <row r="5" spans="3:7" x14ac:dyDescent="0.25">
      <c r="C5" s="16">
        <v>43152.552083333299</v>
      </c>
      <c r="D5" s="16">
        <v>43152.630555555603</v>
      </c>
      <c r="E5" s="5" t="s">
        <v>88</v>
      </c>
      <c r="F5" s="5">
        <f t="shared" si="0"/>
        <v>7.8472222303389572E-2</v>
      </c>
      <c r="G5" s="5">
        <f t="shared" si="1"/>
        <v>8.1167350618471801E-11</v>
      </c>
    </row>
    <row r="6" spans="3:7" x14ac:dyDescent="0.25">
      <c r="C6" s="16">
        <v>43152.420138888891</v>
      </c>
      <c r="D6" s="16">
        <v>43152.704861111109</v>
      </c>
      <c r="E6" s="5" t="s">
        <v>89</v>
      </c>
      <c r="F6" s="5">
        <f t="shared" si="0"/>
        <v>0.28472222221898846</v>
      </c>
      <c r="G6" s="5">
        <f t="shared" si="1"/>
        <v>-3.2337466038256935E-12</v>
      </c>
    </row>
    <row r="7" spans="3:7" x14ac:dyDescent="0.25">
      <c r="C7" s="16">
        <v>43152.4375</v>
      </c>
      <c r="D7" s="16">
        <v>43152.690972222219</v>
      </c>
      <c r="E7" s="5" t="s">
        <v>90</v>
      </c>
      <c r="F7" s="5">
        <f t="shared" si="0"/>
        <v>0.25347222221898846</v>
      </c>
      <c r="G7" s="5">
        <f t="shared" si="1"/>
        <v>-3.2337466038256935E-12</v>
      </c>
    </row>
    <row r="8" spans="3:7" x14ac:dyDescent="0.25">
      <c r="C8" s="16">
        <v>43152.472916666666</v>
      </c>
      <c r="D8" s="16">
        <v>43152.688888888886</v>
      </c>
      <c r="E8" s="5" t="s">
        <v>91</v>
      </c>
      <c r="F8" s="5">
        <f t="shared" si="0"/>
        <v>0.21597222222044365</v>
      </c>
      <c r="G8" s="5">
        <f t="shared" si="1"/>
        <v>-1.7785772854495008E-12</v>
      </c>
    </row>
    <row r="9" spans="3:7" x14ac:dyDescent="0.25">
      <c r="C9" s="16">
        <v>43152.443055555559</v>
      </c>
      <c r="D9" s="16">
        <v>43152.713194444441</v>
      </c>
      <c r="E9" s="5" t="s">
        <v>92</v>
      </c>
      <c r="F9" s="5">
        <f t="shared" si="0"/>
        <v>0.27013888888177462</v>
      </c>
      <c r="G9" s="5">
        <f t="shared" si="1"/>
        <v>-7.1142536306467719E-12</v>
      </c>
    </row>
    <row r="10" spans="3:7" x14ac:dyDescent="0.25">
      <c r="C10" s="16">
        <v>43152.42291666667</v>
      </c>
      <c r="D10" s="16">
        <v>43152.737500000003</v>
      </c>
      <c r="E10" s="5" t="s">
        <v>93</v>
      </c>
      <c r="F10" s="5">
        <f t="shared" si="0"/>
        <v>0.31458333333284827</v>
      </c>
      <c r="G10" s="5">
        <f t="shared" si="1"/>
        <v>-4.8505643945873089E-13</v>
      </c>
    </row>
    <row r="11" spans="3:7" x14ac:dyDescent="0.25">
      <c r="C11" s="16">
        <v>43152.63958333333</v>
      </c>
      <c r="D11" s="16">
        <v>43152.70416666667</v>
      </c>
      <c r="E11" s="5" t="s">
        <v>94</v>
      </c>
      <c r="F11" s="5">
        <f t="shared" si="0"/>
        <v>6.4583333340124227E-2</v>
      </c>
      <c r="G11" s="5">
        <f t="shared" si="1"/>
        <v>6.7908872969368872E-12</v>
      </c>
    </row>
    <row r="12" spans="3:7" x14ac:dyDescent="0.25">
      <c r="C12" s="16">
        <v>43152.563194444447</v>
      </c>
      <c r="D12" s="16">
        <v>43152.67083333333</v>
      </c>
      <c r="E12" s="5" t="s">
        <v>95</v>
      </c>
      <c r="F12" s="5">
        <f t="shared" si="0"/>
        <v>0.10763888888322981</v>
      </c>
      <c r="G12" s="5">
        <f t="shared" si="1"/>
        <v>-5.6590843122705792E-12</v>
      </c>
    </row>
    <row r="13" spans="3:7" x14ac:dyDescent="0.25">
      <c r="C13" s="16">
        <v>43152.274305555555</v>
      </c>
      <c r="D13" s="16">
        <v>43152.660416666666</v>
      </c>
      <c r="E13" s="5" t="s">
        <v>96</v>
      </c>
      <c r="F13" s="5">
        <f t="shared" si="0"/>
        <v>0.38611111111094942</v>
      </c>
      <c r="G13" s="5">
        <f t="shared" si="1"/>
        <v>-1.6170398353665405E-13</v>
      </c>
    </row>
    <row r="14" spans="3:7" x14ac:dyDescent="0.25">
      <c r="C14" s="16">
        <v>43152.481944444502</v>
      </c>
      <c r="D14" s="16">
        <v>43152.657638888886</v>
      </c>
      <c r="E14" s="5" t="s">
        <v>97</v>
      </c>
      <c r="F14" s="5">
        <f t="shared" si="0"/>
        <v>0.17569444438413484</v>
      </c>
      <c r="G14" s="5">
        <f t="shared" si="1"/>
        <v>-6.03096184104146E-11</v>
      </c>
    </row>
    <row r="15" spans="3:7" x14ac:dyDescent="0.25">
      <c r="C15" s="16">
        <v>0.8222222222222223</v>
      </c>
      <c r="D15" s="16">
        <v>0.89583333333333337</v>
      </c>
      <c r="E15" s="5" t="s">
        <v>58</v>
      </c>
      <c r="F15" s="5">
        <f t="shared" si="0"/>
        <v>7.3611111111111072E-2</v>
      </c>
      <c r="G15" s="5">
        <f t="shared" si="1"/>
        <v>0</v>
      </c>
    </row>
    <row r="16" spans="3:7" x14ac:dyDescent="0.25">
      <c r="C16" s="16">
        <v>0.7729166666666667</v>
      </c>
      <c r="D16" s="16">
        <v>0.84027777777777779</v>
      </c>
      <c r="E16" s="5">
        <v>6.7361111111111094E-2</v>
      </c>
      <c r="F16" s="5">
        <f t="shared" si="0"/>
        <v>6.7361111111111094E-2</v>
      </c>
      <c r="G16" s="5">
        <f t="shared" si="1"/>
        <v>0</v>
      </c>
    </row>
    <row r="17" spans="3:7" x14ac:dyDescent="0.25">
      <c r="C17" s="16">
        <v>0.4770833333333333</v>
      </c>
      <c r="D17" s="16">
        <v>0.65972222222222221</v>
      </c>
      <c r="E17" s="5">
        <v>0.18263888888888891</v>
      </c>
      <c r="F17" s="5">
        <f t="shared" si="0"/>
        <v>0.18263888888888891</v>
      </c>
      <c r="G17" s="5">
        <f t="shared" si="1"/>
        <v>0</v>
      </c>
    </row>
    <row r="18" spans="3:7" x14ac:dyDescent="0.25">
      <c r="C18" s="16">
        <v>0.48333333333333334</v>
      </c>
      <c r="D18" s="16">
        <v>0.61805555555555558</v>
      </c>
      <c r="E18" s="5">
        <v>0.13472222222222224</v>
      </c>
      <c r="F18" s="5">
        <f t="shared" si="0"/>
        <v>0.13472222222222224</v>
      </c>
      <c r="G18" s="5">
        <f t="shared" si="1"/>
        <v>0</v>
      </c>
    </row>
    <row r="19" spans="3:7" x14ac:dyDescent="0.25">
      <c r="C19" s="16">
        <v>0.52222222222222225</v>
      </c>
      <c r="D19" s="16">
        <v>0.59722222222222221</v>
      </c>
      <c r="E19" s="5">
        <v>7.4999999999999956E-2</v>
      </c>
      <c r="F19" s="5">
        <f t="shared" si="0"/>
        <v>7.4999999999999956E-2</v>
      </c>
      <c r="G19" s="5">
        <f t="shared" si="1"/>
        <v>0</v>
      </c>
    </row>
    <row r="20" spans="3:7" x14ac:dyDescent="0.25">
      <c r="C20" s="16">
        <v>0.59652777777777777</v>
      </c>
      <c r="D20" s="16">
        <v>0.68125000000000002</v>
      </c>
      <c r="E20" s="5">
        <v>8.4722222222222254E-2</v>
      </c>
      <c r="F20" s="5">
        <f t="shared" si="0"/>
        <v>8.4722222222222254E-2</v>
      </c>
      <c r="G20" s="5">
        <f t="shared" si="1"/>
        <v>0</v>
      </c>
    </row>
    <row r="21" spans="3:7" x14ac:dyDescent="0.25">
      <c r="C21" s="16">
        <v>0.59652777777777777</v>
      </c>
      <c r="D21" s="16">
        <v>0.69305555555555554</v>
      </c>
      <c r="E21" s="5">
        <v>9.6527777777777768E-2</v>
      </c>
      <c r="F21" s="5">
        <f t="shared" si="0"/>
        <v>9.6527777777777768E-2</v>
      </c>
      <c r="G21" s="5">
        <f t="shared" si="1"/>
        <v>0</v>
      </c>
    </row>
    <row r="22" spans="3:7" x14ac:dyDescent="0.25">
      <c r="C22" s="16">
        <v>0.45624999999999999</v>
      </c>
      <c r="D22" s="16">
        <v>0.6875</v>
      </c>
      <c r="E22" s="5">
        <v>0.23125000000000001</v>
      </c>
      <c r="F22" s="5">
        <f t="shared" si="0"/>
        <v>0.23125000000000001</v>
      </c>
      <c r="G22" s="5">
        <f t="shared" si="1"/>
        <v>0</v>
      </c>
    </row>
    <row r="23" spans="3:7" x14ac:dyDescent="0.25">
      <c r="C23" s="16">
        <v>0.48472222222222222</v>
      </c>
      <c r="D23" s="16">
        <v>0.69861111111111107</v>
      </c>
      <c r="E23" s="5">
        <v>0.21388888888888885</v>
      </c>
      <c r="F23" s="5">
        <f t="shared" si="0"/>
        <v>0.21388888888888885</v>
      </c>
      <c r="G23" s="5">
        <f t="shared" si="1"/>
        <v>0</v>
      </c>
    </row>
    <row r="24" spans="3:7" x14ac:dyDescent="0.25">
      <c r="C24" s="16">
        <v>0.4375</v>
      </c>
      <c r="D24" s="16">
        <v>0.60347222222222219</v>
      </c>
      <c r="E24" s="5">
        <v>0.16597222222222219</v>
      </c>
      <c r="F24" s="5">
        <f t="shared" si="0"/>
        <v>0.16597222222222219</v>
      </c>
      <c r="G24" s="5">
        <f t="shared" si="1"/>
        <v>0</v>
      </c>
    </row>
    <row r="25" spans="3:7" x14ac:dyDescent="0.25">
      <c r="C25" s="16">
        <v>0.29722222222222222</v>
      </c>
      <c r="D25" s="16">
        <v>0.375</v>
      </c>
      <c r="E25" s="5">
        <v>7.7777777777777779E-2</v>
      </c>
      <c r="F25" s="5">
        <f t="shared" si="0"/>
        <v>7.7777777777777779E-2</v>
      </c>
      <c r="G25" s="5">
        <f t="shared" si="1"/>
        <v>0</v>
      </c>
    </row>
    <row r="26" spans="3:7" x14ac:dyDescent="0.25">
      <c r="C26" s="16">
        <v>0.30624999999999997</v>
      </c>
      <c r="D26" s="16">
        <v>0.37222222222222223</v>
      </c>
      <c r="E26" s="5">
        <v>6.5972222222222265E-2</v>
      </c>
      <c r="F26" s="5">
        <f t="shared" si="0"/>
        <v>6.5972222222222265E-2</v>
      </c>
      <c r="G26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6">
        <v>43131.458333333299</v>
      </c>
      <c r="D3" s="16">
        <v>43131.517361111102</v>
      </c>
      <c r="E3" t="s">
        <v>68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6">
        <v>43131.615277777797</v>
      </c>
      <c r="D4" s="16">
        <v>43131.666666666701</v>
      </c>
      <c r="E4" t="s">
        <v>69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4">
        <v>43131</v>
      </c>
      <c r="B5" s="15">
        <f>A5+D5</f>
        <v>43131.620138888888</v>
      </c>
      <c r="C5" s="16">
        <v>43131.523611111101</v>
      </c>
      <c r="D5" s="16">
        <v>0.62013888888888891</v>
      </c>
      <c r="E5" t="s">
        <v>70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6">
        <v>43131.722222222197</v>
      </c>
      <c r="D6" s="16">
        <v>43131.791666666701</v>
      </c>
      <c r="E6" t="s">
        <v>71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6">
        <v>43131.490972222222</v>
      </c>
      <c r="D7" s="16">
        <v>43131.711111111108</v>
      </c>
      <c r="E7" t="s">
        <v>72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6">
        <v>43131.447916666701</v>
      </c>
      <c r="D8" s="16">
        <v>43131.658333333333</v>
      </c>
      <c r="E8" t="s">
        <v>73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6">
        <v>43131.445833333331</v>
      </c>
      <c r="D9" s="16">
        <v>43131.747916666667</v>
      </c>
      <c r="E9" t="s">
        <v>74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6">
        <v>43131.46597222222</v>
      </c>
      <c r="D10" s="16">
        <v>43131.743055555555</v>
      </c>
      <c r="E10" t="s">
        <v>75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6">
        <v>43131.460416666669</v>
      </c>
      <c r="D11" s="16">
        <v>43131.704861111109</v>
      </c>
      <c r="E11" t="s">
        <v>76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6">
        <v>43131.436805555553</v>
      </c>
      <c r="D12" s="16">
        <v>43131.713194444441</v>
      </c>
      <c r="E12" t="s">
        <v>77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6">
        <v>43131.427083333336</v>
      </c>
      <c r="D13" s="16">
        <v>43131.666666666664</v>
      </c>
      <c r="E13" t="s">
        <v>78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6">
        <v>43131.418055555558</v>
      </c>
      <c r="D14" s="16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6">
        <v>43131.45</v>
      </c>
      <c r="D15" s="16">
        <v>43131.628472222219</v>
      </c>
      <c r="E15" t="s">
        <v>79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6">
        <v>43131.486805555556</v>
      </c>
      <c r="D16" s="16">
        <v>43131.538194444445</v>
      </c>
      <c r="E16" t="s">
        <v>69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6">
        <v>43131.302777777775</v>
      </c>
      <c r="D17" s="16">
        <v>43131.357638888891</v>
      </c>
      <c r="E17" t="s">
        <v>80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6">
        <v>43131.492361111108</v>
      </c>
      <c r="D18" s="16">
        <v>44227.538194444445</v>
      </c>
      <c r="E18" t="s">
        <v>66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6">
        <v>43131.575694444444</v>
      </c>
      <c r="D19" s="16">
        <v>43131.754861111112</v>
      </c>
      <c r="E19" t="s">
        <v>81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6">
        <v>43131.601388888892</v>
      </c>
      <c r="D20" s="16">
        <v>43131.660416666666</v>
      </c>
      <c r="E20" t="s">
        <v>68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6">
        <v>43131.599305555559</v>
      </c>
      <c r="D21" s="16">
        <v>43131.722222222219</v>
      </c>
      <c r="E21" t="s">
        <v>82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6">
        <v>43131.699305555558</v>
      </c>
      <c r="D22" s="16">
        <v>43131.768055555556</v>
      </c>
      <c r="E22" t="s">
        <v>83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6">
        <v>43131.667361111111</v>
      </c>
      <c r="D23" s="16">
        <v>43131.809027777781</v>
      </c>
      <c r="E23" t="s">
        <v>84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6">
        <v>0.33611111111111108</v>
      </c>
      <c r="D24" s="16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6">
        <v>0.30277777777777776</v>
      </c>
      <c r="D25" s="16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6">
        <v>0.4458333333333333</v>
      </c>
      <c r="D26" s="16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6">
        <v>0.72430555555555554</v>
      </c>
      <c r="D27" s="16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6">
        <v>0.80347222222222225</v>
      </c>
      <c r="D28" s="16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Sheet1</vt:lpstr>
      <vt:lpstr>Sheet 1</vt:lpstr>
      <vt:lpstr>Sheet5</vt:lpstr>
      <vt:lpstr>Sheet4</vt:lpstr>
      <vt:lpstr>Sheet3</vt:lpstr>
      <vt:lpstr>Sheet2</vt:lpstr>
      <vt:lpstr>BREAKDOWN</vt:lpstr>
      <vt:lpstr>'Sheet 1'!Print_Area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2018-03-28T04:08:01Z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